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J80"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<sst xmlns="http://schemas.openxmlformats.org/spreadsheetml/2006/main" count="1937" uniqueCount="220">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</sst>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106" zoomScale="62" zoomScaleNormal="62" zoomScaleSheetLayoutView="80" workbookViewId="0">
      <selection activeCell="G119" sqref="G119:R11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v>1</v>
      </c>
      <c r="H119" s="164">
        <v>8</v>
      </c>
      <c r="I119" s="164">
        <v>12</v>
      </c>
      <c r="J119" s="105">
        <f>SUM(H119:I119)</f>
        <v>20</v>
      </c>
      <c r="K119" s="166">
        <v>1</v>
      </c>
      <c r="L119" s="167">
        <v>13</v>
      </c>
      <c r="M119" s="167">
        <v>9</v>
      </c>
      <c r="N119" s="105">
        <f t="shared" si="68"/>
        <v>22</v>
      </c>
      <c r="O119" s="166">
        <v>1</v>
      </c>
      <c r="P119" s="167">
        <v>14</v>
      </c>
      <c r="Q119" s="167">
        <v>13</v>
      </c>
      <c r="R119" s="108">
        <f t="shared" si="75"/>
        <v>27</v>
      </c>
      <c r="S119" s="96"/>
      <c r="T119" s="165">
        <f t="shared" si="76"/>
        <v>3</v>
      </c>
      <c r="U119" s="94">
        <f t="shared" si="76"/>
        <v>35</v>
      </c>
      <c r="V119" s="94">
        <f t="shared" si="76"/>
        <v>34</v>
      </c>
      <c r="W119" s="98">
        <f>J119+N119+R119</f>
        <v>69</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8</v>
      </c>
      <c r="I123" s="308">
        <f t="shared" si="78"/>
        <v>12</v>
      </c>
      <c r="J123" s="308">
        <f t="shared" si="78"/>
        <v>20</v>
      </c>
      <c r="K123" s="308">
        <f t="shared" si="78"/>
        <v>1</v>
      </c>
      <c r="L123" s="308">
        <f t="shared" si="78"/>
        <v>13</v>
      </c>
      <c r="M123" s="308">
        <f t="shared" si="78"/>
        <v>9</v>
      </c>
      <c r="N123" s="308">
        <f t="shared" si="78"/>
        <v>22</v>
      </c>
      <c r="O123" s="308">
        <f t="shared" si="78"/>
        <v>1</v>
      </c>
      <c r="P123" s="308">
        <f t="shared" si="78"/>
        <v>14</v>
      </c>
      <c r="Q123" s="308">
        <f t="shared" si="78"/>
        <v>13</v>
      </c>
      <c r="R123" s="308">
        <f t="shared" si="78"/>
        <v>27</v>
      </c>
      <c r="S123" s="309">
        <f t="shared" si="78"/>
        <v>0</v>
      </c>
      <c r="T123" s="308">
        <f t="shared" si="78"/>
        <v>3</v>
      </c>
      <c r="U123" s="308">
        <f t="shared" si="78"/>
        <v>35</v>
      </c>
      <c r="V123" s="308">
        <f t="shared" si="78"/>
        <v>34</v>
      </c>
      <c r="W123" s="308">
        <f t="shared" si="78"/>
        <v>69</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8</v>
      </c>
      <c r="I124" s="310">
        <f t="shared" si="79"/>
        <v>12</v>
      </c>
      <c r="J124" s="310">
        <f t="shared" si="79"/>
        <v>20</v>
      </c>
      <c r="K124" s="310">
        <f t="shared" si="79"/>
        <v>1</v>
      </c>
      <c r="L124" s="310">
        <f t="shared" si="79"/>
        <v>13</v>
      </c>
      <c r="M124" s="310">
        <f t="shared" si="79"/>
        <v>9</v>
      </c>
      <c r="N124" s="310">
        <f t="shared" si="79"/>
        <v>22</v>
      </c>
      <c r="O124" s="310">
        <f t="shared" si="79"/>
        <v>1</v>
      </c>
      <c r="P124" s="310">
        <f t="shared" si="79"/>
        <v>14</v>
      </c>
      <c r="Q124" s="310">
        <f t="shared" si="79"/>
        <v>13</v>
      </c>
      <c r="R124" s="310">
        <f t="shared" si="79"/>
        <v>27</v>
      </c>
      <c r="S124" s="311">
        <f t="shared" si="79"/>
        <v>0</v>
      </c>
      <c r="T124" s="310">
        <f t="shared" si="79"/>
        <v>3</v>
      </c>
      <c r="U124" s="310">
        <f t="shared" si="79"/>
        <v>35</v>
      </c>
      <c r="V124" s="310">
        <f t="shared" si="79"/>
        <v>34</v>
      </c>
      <c r="W124" s="310">
        <f t="shared" si="79"/>
        <v>69</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A106" zoomScale="62" zoomScaleNormal="62" zoomScaleSheetLayoutView="75" workbookViewId="0">
      <selection activeCell="G120" sqref="G120:X12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v>8</v>
      </c>
      <c r="H120" s="24"/>
      <c r="I120" s="244">
        <f t="shared" si="137"/>
        <v>8</v>
      </c>
      <c r="J120" s="25">
        <v>12</v>
      </c>
      <c r="K120" s="26"/>
      <c r="L120" s="245">
        <f t="shared" si="138"/>
        <v>12</v>
      </c>
      <c r="M120" s="27">
        <v>13</v>
      </c>
      <c r="N120" s="26"/>
      <c r="O120" s="244">
        <f t="shared" si="139"/>
        <v>13</v>
      </c>
      <c r="P120" s="28">
        <v>9</v>
      </c>
      <c r="Q120" s="26"/>
      <c r="R120" s="245">
        <f t="shared" si="140"/>
        <v>9</v>
      </c>
      <c r="S120" s="27">
        <v>14</v>
      </c>
      <c r="T120" s="26"/>
      <c r="U120" s="244">
        <f t="shared" si="141"/>
        <v>14</v>
      </c>
      <c r="V120" s="28">
        <v>13</v>
      </c>
      <c r="W120" s="26"/>
      <c r="X120" s="246">
        <f t="shared" si="142"/>
        <v>13</v>
      </c>
      <c r="Y120" s="366"/>
      <c r="Z120" s="247">
        <f t="shared" si="143"/>
        <v>35</v>
      </c>
      <c r="AA120" s="247">
        <f t="shared" si="144"/>
        <v>34</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8</v>
      </c>
      <c r="H124" s="255">
        <f t="shared" si="145"/>
        <v>0</v>
      </c>
      <c r="I124" s="255">
        <f t="shared" si="145"/>
        <v>8</v>
      </c>
      <c r="J124" s="255">
        <f t="shared" si="145"/>
        <v>12</v>
      </c>
      <c r="K124" s="255">
        <f t="shared" si="145"/>
        <v>0</v>
      </c>
      <c r="L124" s="255">
        <f t="shared" si="145"/>
        <v>12</v>
      </c>
      <c r="M124" s="255">
        <f t="shared" si="145"/>
        <v>13</v>
      </c>
      <c r="N124" s="255">
        <f t="shared" si="145"/>
        <v>0</v>
      </c>
      <c r="O124" s="255">
        <f t="shared" si="145"/>
        <v>13</v>
      </c>
      <c r="P124" s="255">
        <f t="shared" si="145"/>
        <v>9</v>
      </c>
      <c r="Q124" s="255">
        <f t="shared" si="145"/>
        <v>0</v>
      </c>
      <c r="R124" s="255">
        <f t="shared" si="145"/>
        <v>9</v>
      </c>
      <c r="S124" s="255">
        <f t="shared" si="145"/>
        <v>14</v>
      </c>
      <c r="T124" s="255">
        <f t="shared" si="145"/>
        <v>0</v>
      </c>
      <c r="U124" s="255">
        <f t="shared" si="145"/>
        <v>14</v>
      </c>
      <c r="V124" s="255">
        <f t="shared" si="145"/>
        <v>13</v>
      </c>
      <c r="W124" s="255">
        <f t="shared" si="145"/>
        <v>0</v>
      </c>
      <c r="X124" s="256">
        <f t="shared" si="145"/>
        <v>13</v>
      </c>
      <c r="Y124" s="243"/>
      <c r="Z124" s="255">
        <f>SUM(Z83:Z123)</f>
        <v>35</v>
      </c>
      <c r="AA124" s="255">
        <f>SUM(AA83:AA123)</f>
        <v>34</v>
      </c>
      <c r="AB124" s="122"/>
      <c r="AC124" s="85"/>
    </row>
    <row r="125" spans="1:31" ht="30.95" customHeight="1" thickTop="1" thickBot="1" x14ac:dyDescent="0.3">
      <c r="A125" s="455" t="s">
        <v>218</v>
      </c>
      <c r="B125" s="456"/>
      <c r="C125" s="84"/>
      <c r="D125" s="457" t="s">
        <v>18</v>
      </c>
      <c r="E125" s="458"/>
      <c r="F125" s="459"/>
      <c r="G125" s="257">
        <f t="shared" ref="G125:X125" si="146">SUM(G82,G124)</f>
        <v>8</v>
      </c>
      <c r="H125" s="258">
        <f t="shared" si="146"/>
        <v>0</v>
      </c>
      <c r="I125" s="258">
        <f t="shared" si="146"/>
        <v>8</v>
      </c>
      <c r="J125" s="258">
        <f t="shared" si="146"/>
        <v>12</v>
      </c>
      <c r="K125" s="258">
        <f t="shared" si="146"/>
        <v>0</v>
      </c>
      <c r="L125" s="258">
        <f t="shared" si="146"/>
        <v>12</v>
      </c>
      <c r="M125" s="258">
        <f t="shared" si="146"/>
        <v>13</v>
      </c>
      <c r="N125" s="258">
        <f t="shared" si="146"/>
        <v>0</v>
      </c>
      <c r="O125" s="258">
        <f t="shared" si="146"/>
        <v>13</v>
      </c>
      <c r="P125" s="258">
        <f t="shared" si="146"/>
        <v>9</v>
      </c>
      <c r="Q125" s="258">
        <f t="shared" si="146"/>
        <v>0</v>
      </c>
      <c r="R125" s="258">
        <f t="shared" si="146"/>
        <v>9</v>
      </c>
      <c r="S125" s="258">
        <f t="shared" si="146"/>
        <v>14</v>
      </c>
      <c r="T125" s="258">
        <f t="shared" si="146"/>
        <v>0</v>
      </c>
      <c r="U125" s="258">
        <f t="shared" si="146"/>
        <v>14</v>
      </c>
      <c r="V125" s="258">
        <f t="shared" si="146"/>
        <v>13</v>
      </c>
      <c r="W125" s="258">
        <f t="shared" si="146"/>
        <v>0</v>
      </c>
      <c r="X125" s="259">
        <f t="shared" si="146"/>
        <v>13</v>
      </c>
      <c r="Y125" s="243"/>
      <c r="Z125" s="258">
        <f>SUM(Z82,Z124)</f>
        <v>35</v>
      </c>
      <c r="AA125" s="258">
        <f>SUM(AA82,AA124)</f>
        <v>34</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105</v>
      </c>
      <c r="AE126" s="1">
        <f>SUM(AA14:AA125)</f>
        <v>102</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A112" zoomScale="62" zoomScaleNormal="62" zoomScaleSheetLayoutView="77" workbookViewId="0">
      <selection activeCell="G121" sqref="G121:BB12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8</v>
      </c>
      <c r="H121" s="61">
        <v>6</v>
      </c>
      <c r="I121" s="416"/>
      <c r="J121" s="417"/>
      <c r="K121" s="417"/>
      <c r="L121" s="417"/>
      <c r="M121" s="433">
        <v>2</v>
      </c>
      <c r="N121" s="68">
        <f t="shared" si="492"/>
        <v>2</v>
      </c>
      <c r="O121" s="60">
        <f t="shared" si="493"/>
        <v>12</v>
      </c>
      <c r="P121" s="62">
        <v>11</v>
      </c>
      <c r="Q121" s="63">
        <v>0</v>
      </c>
      <c r="R121" s="64">
        <v>0</v>
      </c>
      <c r="S121" s="64">
        <v>0</v>
      </c>
      <c r="T121" s="64">
        <v>0</v>
      </c>
      <c r="U121" s="62">
        <v>1</v>
      </c>
      <c r="V121" s="269">
        <f t="shared" si="494"/>
        <v>1</v>
      </c>
      <c r="W121" s="60">
        <f t="shared" si="495"/>
        <v>13</v>
      </c>
      <c r="X121" s="65">
        <v>10</v>
      </c>
      <c r="Y121" s="423"/>
      <c r="Z121" s="424"/>
      <c r="AA121" s="424">
        <v>1</v>
      </c>
      <c r="AB121" s="424"/>
      <c r="AC121" s="425">
        <v>2</v>
      </c>
      <c r="AD121" s="68">
        <f t="shared" si="496"/>
        <v>3</v>
      </c>
      <c r="AE121" s="60">
        <f t="shared" si="497"/>
        <v>9</v>
      </c>
      <c r="AF121" s="65">
        <v>7</v>
      </c>
      <c r="AG121" s="423"/>
      <c r="AH121" s="424"/>
      <c r="AI121" s="424"/>
      <c r="AJ121" s="424"/>
      <c r="AK121" s="425">
        <v>2</v>
      </c>
      <c r="AL121" s="269">
        <f t="shared" si="498"/>
        <v>2</v>
      </c>
      <c r="AM121" s="60">
        <f t="shared" si="499"/>
        <v>14</v>
      </c>
      <c r="AN121" s="65">
        <v>10</v>
      </c>
      <c r="AO121" s="63">
        <v>1</v>
      </c>
      <c r="AP121" s="64">
        <v>1</v>
      </c>
      <c r="AQ121" s="64">
        <v>2</v>
      </c>
      <c r="AR121" s="64">
        <v>0</v>
      </c>
      <c r="AS121" s="62">
        <v>0</v>
      </c>
      <c r="AT121" s="270">
        <f t="shared" si="500"/>
        <v>4</v>
      </c>
      <c r="AU121" s="60">
        <f t="shared" si="501"/>
        <v>13</v>
      </c>
      <c r="AV121" s="65">
        <v>12</v>
      </c>
      <c r="AW121" s="432"/>
      <c r="AX121" s="417"/>
      <c r="AY121" s="417"/>
      <c r="AZ121" s="417"/>
      <c r="BA121" s="433">
        <v>1</v>
      </c>
      <c r="BB121" s="68">
        <f t="shared" si="502"/>
        <v>1</v>
      </c>
      <c r="BC121" s="60">
        <f t="shared" si="475"/>
        <v>35</v>
      </c>
      <c r="BD121" s="66">
        <f t="shared" si="476"/>
        <v>26</v>
      </c>
      <c r="BE121" s="66">
        <f t="shared" si="477"/>
        <v>1</v>
      </c>
      <c r="BF121" s="66">
        <f t="shared" si="478"/>
        <v>1</v>
      </c>
      <c r="BG121" s="66">
        <f t="shared" si="479"/>
        <v>3</v>
      </c>
      <c r="BH121" s="66">
        <f t="shared" si="480"/>
        <v>0</v>
      </c>
      <c r="BI121" s="67">
        <f t="shared" si="481"/>
        <v>4</v>
      </c>
      <c r="BJ121" s="68">
        <f t="shared" si="482"/>
        <v>9</v>
      </c>
      <c r="BK121" s="60">
        <f t="shared" si="483"/>
        <v>34</v>
      </c>
      <c r="BL121" s="66">
        <f t="shared" si="484"/>
        <v>30</v>
      </c>
      <c r="BM121" s="66">
        <f t="shared" si="485"/>
        <v>0</v>
      </c>
      <c r="BN121" s="66">
        <f t="shared" si="486"/>
        <v>0</v>
      </c>
      <c r="BO121" s="66">
        <f t="shared" si="487"/>
        <v>0</v>
      </c>
      <c r="BP121" s="66">
        <f t="shared" si="488"/>
        <v>0</v>
      </c>
      <c r="BQ121" s="67">
        <f t="shared" si="489"/>
        <v>4</v>
      </c>
      <c r="BR121" s="68">
        <f t="shared" si="490"/>
        <v>4</v>
      </c>
      <c r="BS121" s="69"/>
      <c r="BU121" s="1">
        <f t="shared" si="328"/>
        <v>69</v>
      </c>
      <c r="BV121" s="1">
        <f t="shared" si="435"/>
        <v>13</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8</v>
      </c>
      <c r="H125" s="206">
        <f t="shared" si="593"/>
        <v>6</v>
      </c>
      <c r="I125" s="206">
        <f t="shared" si="593"/>
        <v>0</v>
      </c>
      <c r="J125" s="206">
        <f t="shared" si="593"/>
        <v>0</v>
      </c>
      <c r="K125" s="206">
        <f t="shared" si="593"/>
        <v>0</v>
      </c>
      <c r="L125" s="206">
        <f t="shared" si="593"/>
        <v>0</v>
      </c>
      <c r="M125" s="206">
        <f t="shared" si="593"/>
        <v>2</v>
      </c>
      <c r="N125" s="206">
        <f t="shared" si="593"/>
        <v>2</v>
      </c>
      <c r="O125" s="206">
        <f t="shared" si="593"/>
        <v>12</v>
      </c>
      <c r="P125" s="206">
        <f t="shared" si="593"/>
        <v>11</v>
      </c>
      <c r="Q125" s="206">
        <f t="shared" si="593"/>
        <v>0</v>
      </c>
      <c r="R125" s="206">
        <f t="shared" si="593"/>
        <v>0</v>
      </c>
      <c r="S125" s="206">
        <f t="shared" si="593"/>
        <v>0</v>
      </c>
      <c r="T125" s="206">
        <f t="shared" si="593"/>
        <v>0</v>
      </c>
      <c r="U125" s="206">
        <f t="shared" si="593"/>
        <v>1</v>
      </c>
      <c r="V125" s="206">
        <f t="shared" si="593"/>
        <v>1</v>
      </c>
      <c r="W125" s="206">
        <f t="shared" si="593"/>
        <v>13</v>
      </c>
      <c r="X125" s="206">
        <f t="shared" si="593"/>
        <v>10</v>
      </c>
      <c r="Y125" s="206">
        <f t="shared" si="593"/>
        <v>0</v>
      </c>
      <c r="Z125" s="206">
        <f t="shared" si="593"/>
        <v>0</v>
      </c>
      <c r="AA125" s="206">
        <f t="shared" si="593"/>
        <v>1</v>
      </c>
      <c r="AB125" s="206">
        <f t="shared" si="593"/>
        <v>0</v>
      </c>
      <c r="AC125" s="206">
        <f t="shared" si="593"/>
        <v>2</v>
      </c>
      <c r="AD125" s="206">
        <f t="shared" si="593"/>
        <v>3</v>
      </c>
      <c r="AE125" s="206">
        <f t="shared" si="593"/>
        <v>9</v>
      </c>
      <c r="AF125" s="206">
        <f t="shared" si="593"/>
        <v>7</v>
      </c>
      <c r="AG125" s="206">
        <f t="shared" si="593"/>
        <v>0</v>
      </c>
      <c r="AH125" s="206">
        <f t="shared" si="593"/>
        <v>0</v>
      </c>
      <c r="AI125" s="206">
        <f t="shared" si="593"/>
        <v>0</v>
      </c>
      <c r="AJ125" s="206">
        <f t="shared" si="593"/>
        <v>0</v>
      </c>
      <c r="AK125" s="206">
        <f t="shared" si="593"/>
        <v>2</v>
      </c>
      <c r="AL125" s="206">
        <f t="shared" si="593"/>
        <v>2</v>
      </c>
      <c r="AM125" s="206">
        <f t="shared" ref="AM125:BR125" si="594">SUM(AM84:AM124)</f>
        <v>14</v>
      </c>
      <c r="AN125" s="206">
        <f t="shared" si="594"/>
        <v>10</v>
      </c>
      <c r="AO125" s="206">
        <f t="shared" si="594"/>
        <v>1</v>
      </c>
      <c r="AP125" s="206">
        <f t="shared" si="594"/>
        <v>1</v>
      </c>
      <c r="AQ125" s="206">
        <f t="shared" si="594"/>
        <v>2</v>
      </c>
      <c r="AR125" s="206">
        <f t="shared" si="594"/>
        <v>0</v>
      </c>
      <c r="AS125" s="206">
        <f t="shared" si="594"/>
        <v>0</v>
      </c>
      <c r="AT125" s="206">
        <f t="shared" si="594"/>
        <v>4</v>
      </c>
      <c r="AU125" s="206">
        <f t="shared" si="594"/>
        <v>13</v>
      </c>
      <c r="AV125" s="206">
        <f t="shared" si="594"/>
        <v>12</v>
      </c>
      <c r="AW125" s="206">
        <f t="shared" si="594"/>
        <v>0</v>
      </c>
      <c r="AX125" s="206">
        <f t="shared" si="594"/>
        <v>0</v>
      </c>
      <c r="AY125" s="206">
        <f t="shared" si="594"/>
        <v>0</v>
      </c>
      <c r="AZ125" s="206">
        <f t="shared" si="594"/>
        <v>0</v>
      </c>
      <c r="BA125" s="206">
        <f t="shared" si="594"/>
        <v>1</v>
      </c>
      <c r="BB125" s="206">
        <f t="shared" si="594"/>
        <v>1</v>
      </c>
      <c r="BC125" s="206">
        <f t="shared" si="594"/>
        <v>35</v>
      </c>
      <c r="BD125" s="206">
        <f t="shared" si="594"/>
        <v>26</v>
      </c>
      <c r="BE125" s="206">
        <f t="shared" si="594"/>
        <v>1</v>
      </c>
      <c r="BF125" s="206">
        <f t="shared" si="594"/>
        <v>1</v>
      </c>
      <c r="BG125" s="206">
        <f t="shared" si="594"/>
        <v>3</v>
      </c>
      <c r="BH125" s="206">
        <f t="shared" si="594"/>
        <v>0</v>
      </c>
      <c r="BI125" s="206">
        <f t="shared" si="594"/>
        <v>4</v>
      </c>
      <c r="BJ125" s="206">
        <f t="shared" si="594"/>
        <v>9</v>
      </c>
      <c r="BK125" s="206">
        <f t="shared" si="594"/>
        <v>34</v>
      </c>
      <c r="BL125" s="206">
        <f t="shared" si="594"/>
        <v>30</v>
      </c>
      <c r="BM125" s="206">
        <f t="shared" si="594"/>
        <v>0</v>
      </c>
      <c r="BN125" s="206">
        <f t="shared" si="594"/>
        <v>0</v>
      </c>
      <c r="BO125" s="206">
        <f t="shared" si="594"/>
        <v>0</v>
      </c>
      <c r="BP125" s="206">
        <f t="shared" si="594"/>
        <v>0</v>
      </c>
      <c r="BQ125" s="206">
        <f t="shared" si="594"/>
        <v>4</v>
      </c>
      <c r="BR125" s="206">
        <f t="shared" si="594"/>
        <v>4</v>
      </c>
      <c r="BS125" s="69"/>
      <c r="BU125" s="1">
        <f>BC125+BK125</f>
        <v>69</v>
      </c>
      <c r="BV125" s="1">
        <f t="shared" si="435"/>
        <v>13</v>
      </c>
    </row>
    <row r="126" spans="1:79" ht="30" customHeight="1" thickTop="1" thickBot="1" x14ac:dyDescent="0.3">
      <c r="A126" s="455" t="s">
        <v>218</v>
      </c>
      <c r="B126" s="456"/>
      <c r="C126" s="83"/>
      <c r="D126" s="83"/>
      <c r="E126" s="69"/>
      <c r="F126" s="284" t="s">
        <v>35</v>
      </c>
      <c r="G126" s="285">
        <f t="shared" ref="G126:AL126" si="595">SUM(G83,G125)</f>
        <v>8</v>
      </c>
      <c r="H126" s="286">
        <f t="shared" si="595"/>
        <v>6</v>
      </c>
      <c r="I126" s="286">
        <f t="shared" si="595"/>
        <v>0</v>
      </c>
      <c r="J126" s="286">
        <f t="shared" si="595"/>
        <v>0</v>
      </c>
      <c r="K126" s="286">
        <f t="shared" si="595"/>
        <v>0</v>
      </c>
      <c r="L126" s="286">
        <f t="shared" si="595"/>
        <v>0</v>
      </c>
      <c r="M126" s="286">
        <f t="shared" si="595"/>
        <v>2</v>
      </c>
      <c r="N126" s="286">
        <f t="shared" si="595"/>
        <v>2</v>
      </c>
      <c r="O126" s="286">
        <f t="shared" si="595"/>
        <v>12</v>
      </c>
      <c r="P126" s="286">
        <f t="shared" si="595"/>
        <v>11</v>
      </c>
      <c r="Q126" s="286">
        <f t="shared" si="595"/>
        <v>0</v>
      </c>
      <c r="R126" s="286">
        <f t="shared" si="595"/>
        <v>0</v>
      </c>
      <c r="S126" s="286">
        <f t="shared" si="595"/>
        <v>0</v>
      </c>
      <c r="T126" s="286">
        <f t="shared" si="595"/>
        <v>0</v>
      </c>
      <c r="U126" s="286">
        <f t="shared" si="595"/>
        <v>1</v>
      </c>
      <c r="V126" s="286">
        <f t="shared" si="595"/>
        <v>1</v>
      </c>
      <c r="W126" s="286">
        <f t="shared" si="595"/>
        <v>13</v>
      </c>
      <c r="X126" s="286">
        <f t="shared" si="595"/>
        <v>10</v>
      </c>
      <c r="Y126" s="286">
        <f t="shared" si="595"/>
        <v>0</v>
      </c>
      <c r="Z126" s="286">
        <f t="shared" si="595"/>
        <v>0</v>
      </c>
      <c r="AA126" s="286">
        <f t="shared" si="595"/>
        <v>1</v>
      </c>
      <c r="AB126" s="286">
        <f t="shared" si="595"/>
        <v>0</v>
      </c>
      <c r="AC126" s="286">
        <f t="shared" si="595"/>
        <v>2</v>
      </c>
      <c r="AD126" s="286">
        <f t="shared" si="595"/>
        <v>3</v>
      </c>
      <c r="AE126" s="286">
        <f t="shared" si="595"/>
        <v>9</v>
      </c>
      <c r="AF126" s="286">
        <f t="shared" si="595"/>
        <v>7</v>
      </c>
      <c r="AG126" s="286">
        <f t="shared" si="595"/>
        <v>0</v>
      </c>
      <c r="AH126" s="286">
        <f t="shared" si="595"/>
        <v>0</v>
      </c>
      <c r="AI126" s="286">
        <f t="shared" si="595"/>
        <v>0</v>
      </c>
      <c r="AJ126" s="286">
        <f t="shared" si="595"/>
        <v>0</v>
      </c>
      <c r="AK126" s="286">
        <f t="shared" si="595"/>
        <v>2</v>
      </c>
      <c r="AL126" s="286">
        <f t="shared" si="595"/>
        <v>2</v>
      </c>
      <c r="AM126" s="286">
        <f t="shared" ref="AM126:BR126" si="596">SUM(AM83,AM125)</f>
        <v>14</v>
      </c>
      <c r="AN126" s="286">
        <f t="shared" si="596"/>
        <v>10</v>
      </c>
      <c r="AO126" s="286">
        <f t="shared" si="596"/>
        <v>1</v>
      </c>
      <c r="AP126" s="286">
        <f t="shared" si="596"/>
        <v>1</v>
      </c>
      <c r="AQ126" s="286">
        <f t="shared" si="596"/>
        <v>2</v>
      </c>
      <c r="AR126" s="286">
        <f t="shared" si="596"/>
        <v>0</v>
      </c>
      <c r="AS126" s="286">
        <f t="shared" si="596"/>
        <v>0</v>
      </c>
      <c r="AT126" s="286">
        <f t="shared" si="596"/>
        <v>4</v>
      </c>
      <c r="AU126" s="286">
        <f t="shared" si="596"/>
        <v>13</v>
      </c>
      <c r="AV126" s="286">
        <f t="shared" si="596"/>
        <v>12</v>
      </c>
      <c r="AW126" s="286">
        <f t="shared" si="596"/>
        <v>0</v>
      </c>
      <c r="AX126" s="286">
        <f t="shared" si="596"/>
        <v>0</v>
      </c>
      <c r="AY126" s="286">
        <f t="shared" si="596"/>
        <v>0</v>
      </c>
      <c r="AZ126" s="286">
        <f t="shared" si="596"/>
        <v>0</v>
      </c>
      <c r="BA126" s="286">
        <f t="shared" si="596"/>
        <v>1</v>
      </c>
      <c r="BB126" s="286">
        <f t="shared" si="596"/>
        <v>1</v>
      </c>
      <c r="BC126" s="286">
        <f t="shared" si="596"/>
        <v>35</v>
      </c>
      <c r="BD126" s="286">
        <f t="shared" si="596"/>
        <v>26</v>
      </c>
      <c r="BE126" s="286">
        <f t="shared" si="596"/>
        <v>1</v>
      </c>
      <c r="BF126" s="286">
        <f t="shared" si="596"/>
        <v>1</v>
      </c>
      <c r="BG126" s="286">
        <f t="shared" si="596"/>
        <v>3</v>
      </c>
      <c r="BH126" s="286">
        <f t="shared" si="596"/>
        <v>0</v>
      </c>
      <c r="BI126" s="286">
        <f t="shared" si="596"/>
        <v>4</v>
      </c>
      <c r="BJ126" s="286">
        <f t="shared" si="596"/>
        <v>9</v>
      </c>
      <c r="BK126" s="286">
        <f t="shared" si="596"/>
        <v>34</v>
      </c>
      <c r="BL126" s="286">
        <f t="shared" si="596"/>
        <v>30</v>
      </c>
      <c r="BM126" s="286">
        <f t="shared" si="596"/>
        <v>0</v>
      </c>
      <c r="BN126" s="286">
        <f t="shared" si="596"/>
        <v>0</v>
      </c>
      <c r="BO126" s="286">
        <f t="shared" si="596"/>
        <v>0</v>
      </c>
      <c r="BP126" s="286">
        <f t="shared" si="596"/>
        <v>0</v>
      </c>
      <c r="BQ126" s="286">
        <f t="shared" si="596"/>
        <v>4</v>
      </c>
      <c r="BR126" s="286">
        <f t="shared" si="596"/>
        <v>4</v>
      </c>
      <c r="BS126" s="85">
        <f>SUM(BC126+BK126)</f>
        <v>69</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0.75</v>
      </c>
      <c r="M127" s="288"/>
      <c r="N127" s="289"/>
      <c r="O127" s="287" t="s">
        <v>23</v>
      </c>
      <c r="P127" s="536" t="s">
        <v>26</v>
      </c>
      <c r="Q127" s="530">
        <v>100</v>
      </c>
      <c r="R127" s="530"/>
      <c r="S127" s="532" t="s">
        <v>27</v>
      </c>
      <c r="T127" s="534">
        <f>+P126/O126</f>
        <v>0.91666666666666663</v>
      </c>
      <c r="U127" s="288"/>
      <c r="V127" s="289"/>
      <c r="W127" s="287" t="s">
        <v>23</v>
      </c>
      <c r="X127" s="536" t="s">
        <v>26</v>
      </c>
      <c r="Y127" s="530">
        <v>100</v>
      </c>
      <c r="Z127" s="530"/>
      <c r="AA127" s="532" t="s">
        <v>27</v>
      </c>
      <c r="AB127" s="534">
        <f>+X126/W126</f>
        <v>0.76923076923076927</v>
      </c>
      <c r="AC127" s="290"/>
      <c r="AD127" s="291"/>
      <c r="AE127" s="287" t="s">
        <v>23</v>
      </c>
      <c r="AF127" s="536" t="s">
        <v>26</v>
      </c>
      <c r="AG127" s="530">
        <v>100</v>
      </c>
      <c r="AH127" s="530"/>
      <c r="AI127" s="532" t="s">
        <v>27</v>
      </c>
      <c r="AJ127" s="534">
        <f>+AF126/AE126</f>
        <v>0.77777777777777779</v>
      </c>
      <c r="AK127" s="290"/>
      <c r="AL127" s="291"/>
      <c r="AM127" s="287" t="s">
        <v>23</v>
      </c>
      <c r="AN127" s="536" t="s">
        <v>26</v>
      </c>
      <c r="AO127" s="530">
        <v>100</v>
      </c>
      <c r="AP127" s="530"/>
      <c r="AQ127" s="532" t="s">
        <v>27</v>
      </c>
      <c r="AR127" s="534">
        <f>+AN126/AM126</f>
        <v>0.7142857142857143</v>
      </c>
      <c r="AS127" s="290"/>
      <c r="AT127" s="292"/>
      <c r="AU127" s="287" t="s">
        <v>23</v>
      </c>
      <c r="AV127" s="536" t="s">
        <v>26</v>
      </c>
      <c r="AW127" s="530">
        <v>100</v>
      </c>
      <c r="AX127" s="530"/>
      <c r="AY127" s="532" t="s">
        <v>27</v>
      </c>
      <c r="AZ127" s="534">
        <f>+AV126/AU126</f>
        <v>0.92307692307692313</v>
      </c>
      <c r="BA127" s="290"/>
      <c r="BB127" s="292"/>
      <c r="BC127" s="287" t="s">
        <v>23</v>
      </c>
      <c r="BD127" s="536" t="s">
        <v>26</v>
      </c>
      <c r="BE127" s="530">
        <v>100</v>
      </c>
      <c r="BF127" s="530"/>
      <c r="BG127" s="532" t="s">
        <v>27</v>
      </c>
      <c r="BH127" s="534">
        <f>+BD126/BC126</f>
        <v>0.74285714285714288</v>
      </c>
      <c r="BI127" s="290"/>
      <c r="BJ127" s="292"/>
      <c r="BK127" s="287" t="s">
        <v>23</v>
      </c>
      <c r="BL127" s="536" t="s">
        <v>26</v>
      </c>
      <c r="BM127" s="530">
        <v>100</v>
      </c>
      <c r="BN127" s="530"/>
      <c r="BO127" s="532" t="s">
        <v>27</v>
      </c>
      <c r="BP127" s="534">
        <f>+BL126/BK126</f>
        <v>0.88235294117647056</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0.25</v>
      </c>
      <c r="M129" s="299"/>
      <c r="N129" s="300"/>
      <c r="O129" s="298" t="s">
        <v>28</v>
      </c>
      <c r="P129" s="539" t="s">
        <v>26</v>
      </c>
      <c r="Q129" s="530">
        <v>100</v>
      </c>
      <c r="R129" s="530"/>
      <c r="S129" s="532" t="s">
        <v>27</v>
      </c>
      <c r="T129" s="554">
        <f>+V126/O126</f>
        <v>8.3333333333333329E-2</v>
      </c>
      <c r="U129" s="299"/>
      <c r="V129" s="300"/>
      <c r="W129" s="298" t="s">
        <v>28</v>
      </c>
      <c r="X129" s="539" t="s">
        <v>26</v>
      </c>
      <c r="Y129" s="530">
        <v>100</v>
      </c>
      <c r="Z129" s="530"/>
      <c r="AA129" s="532" t="s">
        <v>27</v>
      </c>
      <c r="AB129" s="534">
        <f>+AD126/W126</f>
        <v>0.23076923076923078</v>
      </c>
      <c r="AC129" s="299"/>
      <c r="AD129" s="300"/>
      <c r="AE129" s="298" t="s">
        <v>28</v>
      </c>
      <c r="AF129" s="539" t="s">
        <v>26</v>
      </c>
      <c r="AG129" s="530">
        <v>100</v>
      </c>
      <c r="AH129" s="530"/>
      <c r="AI129" s="532" t="s">
        <v>27</v>
      </c>
      <c r="AJ129" s="534">
        <f>+AL126/AE126</f>
        <v>0.22222222222222221</v>
      </c>
      <c r="AK129" s="299"/>
      <c r="AL129" s="300"/>
      <c r="AM129" s="298" t="s">
        <v>28</v>
      </c>
      <c r="AN129" s="539" t="s">
        <v>26</v>
      </c>
      <c r="AO129" s="530">
        <v>100</v>
      </c>
      <c r="AP129" s="530"/>
      <c r="AQ129" s="532" t="s">
        <v>27</v>
      </c>
      <c r="AR129" s="534">
        <f>+AT126/AM126</f>
        <v>0.2857142857142857</v>
      </c>
      <c r="AS129" s="299"/>
      <c r="AT129" s="300"/>
      <c r="AU129" s="298" t="s">
        <v>28</v>
      </c>
      <c r="AV129" s="539" t="s">
        <v>26</v>
      </c>
      <c r="AW129" s="530">
        <v>100</v>
      </c>
      <c r="AX129" s="530"/>
      <c r="AY129" s="532" t="s">
        <v>27</v>
      </c>
      <c r="AZ129" s="534">
        <f>+BB126/AU126</f>
        <v>7.6923076923076927E-2</v>
      </c>
      <c r="BA129" s="299"/>
      <c r="BB129" s="300"/>
      <c r="BC129" s="298" t="s">
        <v>28</v>
      </c>
      <c r="BD129" s="539" t="s">
        <v>26</v>
      </c>
      <c r="BE129" s="530">
        <v>100</v>
      </c>
      <c r="BF129" s="530"/>
      <c r="BG129" s="532" t="s">
        <v>27</v>
      </c>
      <c r="BH129" s="534">
        <f>+BJ126/BC126</f>
        <v>0.25714285714285712</v>
      </c>
      <c r="BI129" s="299"/>
      <c r="BJ129" s="300"/>
      <c r="BK129" s="298" t="s">
        <v>28</v>
      </c>
      <c r="BL129" s="539" t="s">
        <v>26</v>
      </c>
      <c r="BM129" s="530">
        <v>100</v>
      </c>
      <c r="BN129" s="530"/>
      <c r="BO129" s="532" t="s">
        <v>27</v>
      </c>
      <c r="BP129" s="534">
        <f>+BR126/BK126</f>
        <v>0.11764705882352941</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2022-02-18T14:43:35Z</dcterms:modified>
</cp:coreProperties>
</file>